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Patricia Guerrero\Desktop\"/>
    </mc:Choice>
  </mc:AlternateContent>
  <xr:revisionPtr revIDLastSave="0" documentId="13_ncr:1_{AE4F7BDA-E314-443D-BD57-9F2B6DB2546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.POZOS MB" sheetId="1" r:id="rId1"/>
    <sheet name="Habilitacion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98" i="2" l="1"/>
  <c r="B99" i="2"/>
  <c r="B100" i="2"/>
  <c r="B101" i="2"/>
  <c r="B102" i="2"/>
  <c r="B97" i="2"/>
  <c r="B89" i="2"/>
  <c r="B90" i="2"/>
  <c r="B91" i="2"/>
  <c r="B92" i="2"/>
  <c r="B93" i="2"/>
  <c r="B94" i="2"/>
  <c r="B95" i="2"/>
  <c r="B81" i="2"/>
  <c r="B82" i="2"/>
  <c r="B83" i="2"/>
  <c r="B84" i="2"/>
  <c r="B85" i="2"/>
  <c r="B86" i="2"/>
  <c r="B87" i="2"/>
  <c r="B88" i="2"/>
  <c r="B80" i="2"/>
  <c r="B74" i="2"/>
  <c r="B75" i="2"/>
  <c r="B76" i="2"/>
  <c r="B77" i="2"/>
  <c r="B78" i="2"/>
  <c r="B73" i="2"/>
  <c r="B69" i="2"/>
  <c r="B70" i="2"/>
  <c r="B71" i="2"/>
  <c r="B68" i="2"/>
  <c r="B64" i="2"/>
  <c r="B65" i="2"/>
  <c r="B66" i="2"/>
  <c r="B63" i="2"/>
  <c r="B59" i="2"/>
  <c r="B60" i="2"/>
  <c r="B61" i="2"/>
  <c r="B58" i="2"/>
  <c r="B52" i="2"/>
  <c r="B53" i="2"/>
  <c r="B54" i="2"/>
  <c r="B55" i="2"/>
  <c r="B56" i="2"/>
  <c r="B51" i="2"/>
  <c r="B38" i="2"/>
  <c r="B39" i="2"/>
  <c r="B40" i="2"/>
  <c r="B41" i="2"/>
  <c r="B42" i="2"/>
  <c r="B43" i="2"/>
  <c r="B44" i="2"/>
  <c r="B45" i="2"/>
  <c r="B46" i="2"/>
  <c r="B48" i="2"/>
  <c r="B49" i="2"/>
  <c r="B37" i="2"/>
</calcChain>
</file>

<file path=xl/sharedStrings.xml><?xml version="1.0" encoding="utf-8"?>
<sst xmlns="http://schemas.openxmlformats.org/spreadsheetml/2006/main" count="454" uniqueCount="156">
  <si>
    <t>E-3</t>
  </si>
  <si>
    <t>E-4</t>
  </si>
  <si>
    <t>E-6</t>
  </si>
  <si>
    <t>P-13</t>
  </si>
  <si>
    <t>P-14</t>
  </si>
  <si>
    <t>P-18</t>
  </si>
  <si>
    <t>P-25</t>
  </si>
  <si>
    <t>No realizada</t>
  </si>
  <si>
    <t>P-27</t>
  </si>
  <si>
    <t>PB-1</t>
  </si>
  <si>
    <t>PB-2</t>
  </si>
  <si>
    <t>PB-3</t>
  </si>
  <si>
    <t>PB-4</t>
  </si>
  <si>
    <t>PB-6</t>
  </si>
  <si>
    <t>PM-20</t>
  </si>
  <si>
    <t>PM-2</t>
  </si>
  <si>
    <t>PM-4</t>
  </si>
  <si>
    <t>PM-6</t>
  </si>
  <si>
    <t>PM-7</t>
  </si>
  <si>
    <t>PM-8</t>
  </si>
  <si>
    <t>PM-9</t>
  </si>
  <si>
    <t>INFORMACIÓN DE POZOS MONITOREO MANTOS BLANCOS</t>
  </si>
  <si>
    <t>COORDENADAS ACTUALIZADAS Y FECHA DE INSPECCIÓN</t>
  </si>
  <si>
    <t>POZO DE MONITOREO</t>
  </si>
  <si>
    <t>COORDENAS ACTUALIZADAS (WG S84)</t>
  </si>
  <si>
    <t>ESTE</t>
  </si>
  <si>
    <t>NORTE</t>
  </si>
  <si>
    <t>FECHA DE VIDEO INSPECCIÓN</t>
  </si>
  <si>
    <t>ITEM</t>
  </si>
  <si>
    <t>SÍNTESIS DE VIDEO INSPECCIONES POZOS</t>
  </si>
  <si>
    <t>PROFUNDIDAD MÁXIMA INSPECCIÓN (m)</t>
  </si>
  <si>
    <t>PROFUNDIDAD NIVEL PIEZOMÉTRICO (m)</t>
  </si>
  <si>
    <t>RESUMEN</t>
  </si>
  <si>
    <t>OBSERVACIONES</t>
  </si>
  <si>
    <t>N.A.</t>
  </si>
  <si>
    <t>Surgente</t>
  </si>
  <si>
    <t>Pozo de PVC con junturas precipitadas, perdida de habilitación a los 66 m y obstrucción a los 72 m con tuberías de PVC</t>
  </si>
  <si>
    <t>Pozo ciego los primeros 5 m, sin revestimiento hasta los 33 m de profundidad.</t>
  </si>
  <si>
    <t>Pozo no revestido, con bloque de concreto (?) en el fondo del pozo</t>
  </si>
  <si>
    <t>Pozo ciego con junturas en buen estado.</t>
  </si>
  <si>
    <t>Pozo ciego los primeros 2 m, luego no revestido, con botella plástica en nivel piezométrico, y precipitación de cristales prismáticos a los 30 m. Pozo obstruido a los 32 m por parte del terreno natural. Con crustificación prismática desde los 40 m aprox., y obstruido con cristales a los 60 m.</t>
  </si>
  <si>
    <t>Pozo sin revestimiento, grava con cavidades alrededor de los 6,2 m.</t>
  </si>
  <si>
    <t>Diámetro insuficiente para acceso de cámara de inspección.</t>
  </si>
  <si>
    <t>Pozo de INOX ciego superficialmente, y ranurado en profundidad, con alta precipitación mineral (no se distingue inicio de ranurado).</t>
  </si>
  <si>
    <t>Pozo no revestido, con gran cantidad de solidos suspendidos en el agua. Presencia de PVC, el cual cae al fondo del pozo.</t>
  </si>
  <si>
    <t>Pozo ciego altamente precipitado en sus bordes, con ranurado desde los 43,6. Tramos altamente precipitados (posiblemente ciegos) a los 49,9 y 59,9 m de profundidad.</t>
  </si>
  <si>
    <t>Pozo con revestimiento ciego, no visible con claridad sobre los 27,7 m. Ranurado claramente desde los 27,7 m, aunque gran cantidad de material suspendido y precipitado dificulta observación de la habilitación. Obstrucción parcial a los 71,7 m.</t>
  </si>
  <si>
    <t>Pozo ciego con precipitación mineral en sus bordes. Obstruido por desacople de la habilitación a los 29,1 m.</t>
  </si>
  <si>
    <t>Pozo ciego con junturas en buen estado, con inicio de ranurado a los 93,5 m.  Presencia de raíces en el fondo del pozo.</t>
  </si>
  <si>
    <t>Pozo no revestido, con fondo a los 138 m.</t>
  </si>
  <si>
    <t>Pozo sin revestir con agua traslucida.</t>
  </si>
  <si>
    <t>Pozo no revestido, agua con material tornasol en superficie.</t>
  </si>
  <si>
    <t>Pozo ciego con junturas en buen estado, con ranurado desde los 98,1 m hasta el fondo del pozo. Incrustaciones prismáticas a los 114,3 m.</t>
  </si>
  <si>
    <t>Pozo ciego con junturas en buen estado, con fondo a los 88 m, con presencia de cuerda en el fondo.</t>
  </si>
  <si>
    <t>Pozo ciego, con intensa crustificación prismática dentro de la habilitación desde los 80 m (no permite distinguir profundidades de ranurado), y con fondo a los 90 m</t>
  </si>
  <si>
    <t>HABILITACIÓN</t>
  </si>
  <si>
    <t>PVC</t>
  </si>
  <si>
    <t>-</t>
  </si>
  <si>
    <t>S/H</t>
  </si>
  <si>
    <t>bloque de concreto fondo del pozo</t>
  </si>
  <si>
    <t>sin inspección</t>
  </si>
  <si>
    <t>ciego y ranurado en profundidad</t>
  </si>
  <si>
    <t>obstruido por desacople de habilitación</t>
  </si>
  <si>
    <t>ciego</t>
  </si>
  <si>
    <t>Perdida de habilitación a los 66 metros. Obstrucción a los 72 m. Desacople de habilitación.</t>
  </si>
  <si>
    <t>ciego, altamente mineralizados no permiten identificar tipo y estado de tuberías.</t>
  </si>
  <si>
    <t>ciego y ranurado en profundidad, altamente mineralizados no permiten identificar tipo y estado de tuberías.</t>
  </si>
  <si>
    <t>CIEGO</t>
  </si>
  <si>
    <t>RANURADO</t>
  </si>
  <si>
    <t>N.E</t>
  </si>
  <si>
    <t>FONDO</t>
  </si>
  <si>
    <t>OTRO</t>
  </si>
  <si>
    <t>TERRENO NATURAL</t>
  </si>
  <si>
    <t>PROF.MAX.INSPECCIÓN</t>
  </si>
  <si>
    <t>66-72 PERDIDA HABILITACIÓN (72 m pozo obstruido con PVC.)</t>
  </si>
  <si>
    <t xml:space="preserve">acero </t>
  </si>
  <si>
    <t>sin revestimiento desde los 5 metros.</t>
  </si>
  <si>
    <t>practicamente sin habilitación</t>
  </si>
  <si>
    <t>fondo de pozo existe bloque, s/habilitación</t>
  </si>
  <si>
    <t>02 a 90</t>
  </si>
  <si>
    <t>5 a 132</t>
  </si>
  <si>
    <t>66 a 72</t>
  </si>
  <si>
    <t>0 a 66</t>
  </si>
  <si>
    <t>0 a 5</t>
  </si>
  <si>
    <t>0 a 2</t>
  </si>
  <si>
    <t>acero</t>
  </si>
  <si>
    <t>obstrucción prismatica en los 30 metros</t>
  </si>
  <si>
    <t>0 a 30</t>
  </si>
  <si>
    <t>05 a 63</t>
  </si>
  <si>
    <t>0 a 253,1</t>
  </si>
  <si>
    <t xml:space="preserve">0,7 a 21 m (gravas)
21 a 253,1 (roca?).
</t>
  </si>
  <si>
    <t>30 a 63</t>
  </si>
  <si>
    <t>0 a 27,2</t>
  </si>
  <si>
    <t>(43,6 a 49,9)(54,1 a 59,9)</t>
  </si>
  <si>
    <t>(0 a 27,7)</t>
  </si>
  <si>
    <t>(27,7 a 104,2)</t>
  </si>
  <si>
    <t>71,1 m obstrucción parcial de la habilitación.</t>
  </si>
  <si>
    <t>(0 a 29,1)</t>
  </si>
  <si>
    <t>Pozo ciego, obstruido por habilitación desacoplada</t>
  </si>
  <si>
    <t>(0 a 93,5)</t>
  </si>
  <si>
    <t>(93,5 a 126)</t>
  </si>
  <si>
    <t>110,6 juntura levemente separada</t>
  </si>
  <si>
    <t>0 a 138</t>
  </si>
  <si>
    <t>pozo no revestido</t>
  </si>
  <si>
    <t>0 a 44,4</t>
  </si>
  <si>
    <t>0 a 57,7</t>
  </si>
  <si>
    <t>(0 a 88)</t>
  </si>
  <si>
    <t>pozo ciego</t>
  </si>
  <si>
    <t>Calidad de imagen no permite identificar cambio de tubería ciega a ranurada.</t>
  </si>
  <si>
    <t>pvc o acero (acero)</t>
  </si>
  <si>
    <t>pvc o acero (pvc)</t>
  </si>
  <si>
    <t xml:space="preserve">pvc </t>
  </si>
  <si>
    <t xml:space="preserve"> pcv o acero (acero)</t>
  </si>
  <si>
    <t>ESQUEMA DE HABILITACIÓN</t>
  </si>
  <si>
    <t>SI</t>
  </si>
  <si>
    <t>NO</t>
  </si>
  <si>
    <t>TAL VEZ</t>
  </si>
  <si>
    <t>X</t>
  </si>
  <si>
    <t>DISEÑO STATER¿?</t>
  </si>
  <si>
    <t>COMENTARIOS</t>
  </si>
  <si>
    <t>SIN FONDO</t>
  </si>
  <si>
    <t>From</t>
  </si>
  <si>
    <t>to</t>
  </si>
  <si>
    <t>Ciego</t>
  </si>
  <si>
    <t>Ranurado</t>
  </si>
  <si>
    <t>Material de habilitación es acero. Cuesta diferenciar el inicio del ranurado debido a la gran cantidad de solidos disueltos y cristales prismáticos en las paredes del pozo.</t>
  </si>
  <si>
    <t>Pozo obstruido, habilitación desacoplada a los 65,1 (m).</t>
  </si>
  <si>
    <t>(0 a 43,6)(49,9 a 54,1)(59,9 a 65,1)</t>
  </si>
  <si>
    <t>S/información</t>
  </si>
  <si>
    <t>Observaciones</t>
  </si>
  <si>
    <t>terreno natural</t>
  </si>
  <si>
    <t>fondo de pozo existe bloque, practicamente sin habilitación</t>
  </si>
  <si>
    <t>Obstruido a los 63 m, no se logra seguir bajando</t>
  </si>
  <si>
    <t>Sin habilitación</t>
  </si>
  <si>
    <t>Sin inspección (no ingresa cámara por diámetro)</t>
  </si>
  <si>
    <t>sin revestir,inspección llega a los 27,2 m. Fondo de pozo con arena y PVC depositado en el fondo.</t>
  </si>
  <si>
    <t>Sin revestir,inspección llega a los 27,2 m. Fondo de pozo con arena y PVC depositado en el fondo.</t>
  </si>
  <si>
    <t xml:space="preserve">Ranurado claramente desde los 27,7 m, gran cantidad de material suspendido y precipitado dificulta observación de la habilitación. </t>
  </si>
  <si>
    <t>Pozo ciego, obstruido por habilitación desacoplada a los 29,1 m.</t>
  </si>
  <si>
    <t>(0 a 90)</t>
  </si>
  <si>
    <t>(0 a 98,1)</t>
  </si>
  <si>
    <t>(98,1 a 148,5)</t>
  </si>
  <si>
    <t>Pozo ciego, con intensa crustificación prismática dentro de la habilitación desde los 80 m (no permite distinguir profundidades de ranurado), y con fondo a los 90 m.</t>
  </si>
  <si>
    <t>PC-03</t>
  </si>
  <si>
    <t>PC-04</t>
  </si>
  <si>
    <t>PC-05B</t>
  </si>
  <si>
    <t>PCO-01</t>
  </si>
  <si>
    <t>PCO-02</t>
  </si>
  <si>
    <t>PCO-03</t>
  </si>
  <si>
    <t>PM-8_V2</t>
  </si>
  <si>
    <t>PM-32</t>
  </si>
  <si>
    <t>PB-05</t>
  </si>
  <si>
    <t>P-1 (RC-686)</t>
  </si>
  <si>
    <t>P-2 (RC-685)</t>
  </si>
  <si>
    <t>Tipo</t>
  </si>
  <si>
    <t xml:space="preserve">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</si>
</sst>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15" fontId="2" fillId="0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horizontal="center" vertical="center"/>
    </xf>
    <xf numFmtId="15" fontId="3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0" fillId="0" borderId="15" xfId="0" applyBorder="1"/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0" xfId="0" applyAlignment="1">
      <alignment horizontal="left" vertical="center" wrapText="1"/>
    </xf>
    <xf numFmtId="0" fontId="4" fillId="4" borderId="19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4" xfId="0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 vertical="center" wrapText="1"/>
    </xf>
    <xf numFmtId="0" fontId="8" fillId="5" borderId="24" xfId="0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4"/>
  <sheetViews>
    <sheetView zoomScale="60" zoomScaleNormal="60" workbookViewId="0">
      <selection activeCell="E30" sqref="E30"/>
    </sheetView>
  </sheetViews>
  <sheetFormatPr baseColWidth="10" defaultColWidth="9.21875" defaultRowHeight="14.4" x14ac:dyDescent="0.3"/>
  <cols>
    <col min="2" max="2" width="13.21875" customWidth="1"/>
    <col min="3" max="3" width="12.5546875" customWidth="1"/>
    <col min="4" max="4" width="25.77734375" customWidth="1"/>
    <col min="5" max="5" width="23.77734375" customWidth="1"/>
    <col min="6" max="6" width="22.21875" customWidth="1"/>
    <col min="7" max="7" width="21.77734375" customWidth="1"/>
    <col min="8" max="8" width="53.21875" customWidth="1"/>
    <col min="9" max="9" width="23.77734375" style="1" customWidth="1"/>
    <col min="10" max="10" width="41" style="2" customWidth="1"/>
    <col min="11" max="11" width="11.21875" customWidth="1"/>
    <col min="12" max="12" width="13.77734375" customWidth="1"/>
    <col min="13" max="13" width="10.5546875" customWidth="1"/>
    <col min="16" max="16" width="13.21875" customWidth="1"/>
    <col min="17" max="17" width="32.77734375" customWidth="1"/>
    <col min="18" max="18" width="18.77734375" customWidth="1"/>
    <col min="21" max="21" width="14.77734375" customWidth="1"/>
  </cols>
  <sheetData>
    <row r="1" spans="1:21" ht="30.75" customHeight="1" thickBot="1" x14ac:dyDescent="0.5">
      <c r="A1" s="43" t="s">
        <v>21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 x14ac:dyDescent="0.3">
      <c r="A2" s="51" t="s">
        <v>22</v>
      </c>
      <c r="B2" s="52"/>
      <c r="C2" s="52"/>
      <c r="D2" s="52"/>
      <c r="E2" s="52"/>
      <c r="F2" s="55" t="s">
        <v>29</v>
      </c>
      <c r="G2" s="56"/>
      <c r="H2" s="56"/>
      <c r="I2" s="56"/>
      <c r="J2" s="57"/>
      <c r="K2" s="46" t="s">
        <v>113</v>
      </c>
      <c r="L2" s="46"/>
      <c r="M2" s="46"/>
      <c r="N2" s="46"/>
      <c r="O2" s="46"/>
      <c r="P2" s="46"/>
      <c r="Q2" s="61"/>
      <c r="R2" s="45" t="s">
        <v>118</v>
      </c>
      <c r="S2" s="46"/>
      <c r="T2" s="46"/>
      <c r="U2" s="47"/>
    </row>
    <row r="3" spans="1:21" ht="22.5" customHeight="1" x14ac:dyDescent="0.3">
      <c r="A3" s="53" t="s">
        <v>28</v>
      </c>
      <c r="B3" s="63" t="s">
        <v>23</v>
      </c>
      <c r="C3" s="65" t="s">
        <v>24</v>
      </c>
      <c r="D3" s="65"/>
      <c r="E3" s="26"/>
      <c r="F3" s="58"/>
      <c r="G3" s="59"/>
      <c r="H3" s="59"/>
      <c r="I3" s="59"/>
      <c r="J3" s="60"/>
      <c r="K3" s="49"/>
      <c r="L3" s="49"/>
      <c r="M3" s="49"/>
      <c r="N3" s="49"/>
      <c r="O3" s="49"/>
      <c r="P3" s="49"/>
      <c r="Q3" s="62"/>
      <c r="R3" s="48"/>
      <c r="S3" s="49"/>
      <c r="T3" s="49"/>
      <c r="U3" s="50"/>
    </row>
    <row r="4" spans="1:21" ht="53.25" customHeight="1" thickBot="1" x14ac:dyDescent="0.35">
      <c r="A4" s="54"/>
      <c r="B4" s="64"/>
      <c r="C4" s="27" t="s">
        <v>25</v>
      </c>
      <c r="D4" s="27" t="s">
        <v>26</v>
      </c>
      <c r="E4" s="28" t="s">
        <v>27</v>
      </c>
      <c r="F4" s="28" t="s">
        <v>30</v>
      </c>
      <c r="G4" s="28" t="s">
        <v>31</v>
      </c>
      <c r="H4" s="28" t="s">
        <v>32</v>
      </c>
      <c r="I4" s="28" t="s">
        <v>55</v>
      </c>
      <c r="J4" s="28" t="s">
        <v>33</v>
      </c>
      <c r="K4" s="28" t="s">
        <v>67</v>
      </c>
      <c r="L4" s="28" t="s">
        <v>68</v>
      </c>
      <c r="M4" s="28" t="s">
        <v>72</v>
      </c>
      <c r="N4" s="28" t="s">
        <v>69</v>
      </c>
      <c r="O4" s="28" t="s">
        <v>70</v>
      </c>
      <c r="P4" s="28" t="s">
        <v>73</v>
      </c>
      <c r="Q4" s="29" t="s">
        <v>71</v>
      </c>
      <c r="R4" s="34" t="s">
        <v>114</v>
      </c>
      <c r="S4" s="30" t="s">
        <v>115</v>
      </c>
      <c r="T4" s="30" t="s">
        <v>116</v>
      </c>
      <c r="U4" s="35" t="s">
        <v>119</v>
      </c>
    </row>
    <row r="5" spans="1:21" ht="55.5" customHeight="1" x14ac:dyDescent="0.3">
      <c r="A5" s="19">
        <v>1</v>
      </c>
      <c r="B5" s="20" t="s">
        <v>0</v>
      </c>
      <c r="C5" s="21">
        <v>395196</v>
      </c>
      <c r="D5" s="21">
        <v>7407769</v>
      </c>
      <c r="E5" s="22">
        <v>44426</v>
      </c>
      <c r="F5" s="23">
        <v>72</v>
      </c>
      <c r="G5" s="23">
        <v>68.56</v>
      </c>
      <c r="H5" s="23" t="s">
        <v>36</v>
      </c>
      <c r="I5" s="24" t="s">
        <v>56</v>
      </c>
      <c r="J5" s="25" t="s">
        <v>64</v>
      </c>
      <c r="K5" s="23" t="s">
        <v>82</v>
      </c>
      <c r="L5" s="23" t="s">
        <v>57</v>
      </c>
      <c r="M5" s="23" t="s">
        <v>81</v>
      </c>
      <c r="N5" s="23">
        <v>68.56</v>
      </c>
      <c r="O5" s="23" t="s">
        <v>57</v>
      </c>
      <c r="P5" s="23">
        <v>72</v>
      </c>
      <c r="Q5" s="31" t="s">
        <v>74</v>
      </c>
      <c r="R5" s="36"/>
      <c r="S5" s="5" t="s">
        <v>117</v>
      </c>
      <c r="T5" s="5"/>
      <c r="U5" s="37" t="s">
        <v>120</v>
      </c>
    </row>
    <row r="6" spans="1:21" ht="55.5" customHeight="1" x14ac:dyDescent="0.3">
      <c r="A6" s="5">
        <v>2</v>
      </c>
      <c r="B6" s="3" t="s">
        <v>1</v>
      </c>
      <c r="C6" s="4">
        <v>395673</v>
      </c>
      <c r="D6" s="4">
        <v>7406646</v>
      </c>
      <c r="E6" s="9">
        <v>44414</v>
      </c>
      <c r="F6" s="11">
        <v>132</v>
      </c>
      <c r="G6" s="11">
        <v>83.3</v>
      </c>
      <c r="H6" s="11" t="s">
        <v>37</v>
      </c>
      <c r="I6" s="15" t="s">
        <v>75</v>
      </c>
      <c r="J6" s="13" t="s">
        <v>76</v>
      </c>
      <c r="K6" s="11" t="s">
        <v>83</v>
      </c>
      <c r="L6" s="11" t="s">
        <v>57</v>
      </c>
      <c r="M6" s="5" t="s">
        <v>80</v>
      </c>
      <c r="N6" s="11">
        <v>83.3</v>
      </c>
      <c r="O6" s="5">
        <v>132</v>
      </c>
      <c r="P6" s="11">
        <v>132</v>
      </c>
      <c r="Q6" s="32" t="s">
        <v>77</v>
      </c>
      <c r="R6" s="38"/>
      <c r="S6" s="5"/>
      <c r="T6" s="5" t="s">
        <v>117</v>
      </c>
      <c r="U6" s="37"/>
    </row>
    <row r="7" spans="1:21" ht="55.5" customHeight="1" x14ac:dyDescent="0.3">
      <c r="A7" s="5">
        <v>3</v>
      </c>
      <c r="B7" s="3" t="s">
        <v>2</v>
      </c>
      <c r="C7" s="4">
        <v>394991</v>
      </c>
      <c r="D7" s="4">
        <v>7407558</v>
      </c>
      <c r="E7" s="9">
        <v>44426</v>
      </c>
      <c r="F7" s="11">
        <v>90</v>
      </c>
      <c r="G7" s="11">
        <v>72.87</v>
      </c>
      <c r="H7" s="11" t="s">
        <v>38</v>
      </c>
      <c r="I7" s="15" t="s">
        <v>58</v>
      </c>
      <c r="J7" s="13" t="s">
        <v>59</v>
      </c>
      <c r="K7" s="11" t="s">
        <v>84</v>
      </c>
      <c r="L7" s="5" t="s">
        <v>57</v>
      </c>
      <c r="M7" s="17" t="s">
        <v>79</v>
      </c>
      <c r="N7" s="11">
        <v>72.87</v>
      </c>
      <c r="O7" s="5">
        <v>90</v>
      </c>
      <c r="P7" s="11">
        <v>90</v>
      </c>
      <c r="Q7" s="32" t="s">
        <v>78</v>
      </c>
      <c r="R7" s="38"/>
      <c r="S7" s="5"/>
      <c r="T7" s="5" t="s">
        <v>117</v>
      </c>
      <c r="U7" s="37"/>
    </row>
    <row r="8" spans="1:21" ht="55.5" customHeight="1" x14ac:dyDescent="0.3">
      <c r="A8" s="5">
        <v>4</v>
      </c>
      <c r="B8" s="3" t="s">
        <v>3</v>
      </c>
      <c r="C8" s="4">
        <v>393949</v>
      </c>
      <c r="D8" s="4">
        <v>7406426</v>
      </c>
      <c r="E8" s="9">
        <v>44414</v>
      </c>
      <c r="F8" s="11">
        <v>30</v>
      </c>
      <c r="G8" s="11">
        <v>20.69</v>
      </c>
      <c r="H8" s="11" t="s">
        <v>39</v>
      </c>
      <c r="I8" s="15" t="s">
        <v>85</v>
      </c>
      <c r="J8" s="13" t="s">
        <v>63</v>
      </c>
      <c r="K8" s="11" t="s">
        <v>87</v>
      </c>
      <c r="L8" s="11" t="s">
        <v>57</v>
      </c>
      <c r="M8" s="11" t="s">
        <v>57</v>
      </c>
      <c r="N8" s="11">
        <v>20.69</v>
      </c>
      <c r="O8" s="11" t="s">
        <v>57</v>
      </c>
      <c r="P8" s="11">
        <v>30</v>
      </c>
      <c r="Q8" s="32" t="s">
        <v>86</v>
      </c>
      <c r="R8" s="38"/>
      <c r="S8" s="5" t="s">
        <v>117</v>
      </c>
      <c r="T8" s="5"/>
      <c r="U8" s="37"/>
    </row>
    <row r="9" spans="1:21" ht="68.25" customHeight="1" x14ac:dyDescent="0.3">
      <c r="A9" s="5">
        <v>5</v>
      </c>
      <c r="B9" s="3" t="s">
        <v>4</v>
      </c>
      <c r="C9" s="4">
        <v>393844</v>
      </c>
      <c r="D9" s="4">
        <v>7406557</v>
      </c>
      <c r="E9" s="9">
        <v>44414</v>
      </c>
      <c r="F9" s="11">
        <v>63</v>
      </c>
      <c r="G9" s="11">
        <v>18.68</v>
      </c>
      <c r="H9" s="11" t="s">
        <v>40</v>
      </c>
      <c r="I9" s="15" t="s">
        <v>112</v>
      </c>
      <c r="J9" s="13" t="s">
        <v>65</v>
      </c>
      <c r="K9" s="11" t="s">
        <v>83</v>
      </c>
      <c r="L9" s="11" t="s">
        <v>57</v>
      </c>
      <c r="M9" s="18" t="s">
        <v>88</v>
      </c>
      <c r="N9" s="11">
        <v>18.68</v>
      </c>
      <c r="O9" s="11" t="s">
        <v>57</v>
      </c>
      <c r="P9" s="11">
        <v>63</v>
      </c>
      <c r="Q9" s="33" t="s">
        <v>132</v>
      </c>
      <c r="R9" s="38"/>
      <c r="S9" s="5"/>
      <c r="T9" s="5"/>
      <c r="U9" s="37"/>
    </row>
    <row r="10" spans="1:21" ht="55.5" customHeight="1" x14ac:dyDescent="0.3">
      <c r="A10" s="5">
        <v>6</v>
      </c>
      <c r="B10" s="3" t="s">
        <v>5</v>
      </c>
      <c r="C10" s="4">
        <v>393318</v>
      </c>
      <c r="D10" s="4">
        <v>7406309</v>
      </c>
      <c r="E10" s="9">
        <v>44394</v>
      </c>
      <c r="F10" s="11">
        <v>253.1</v>
      </c>
      <c r="G10" s="11">
        <v>9.6999999999999993</v>
      </c>
      <c r="H10" s="11" t="s">
        <v>41</v>
      </c>
      <c r="I10" s="15" t="s">
        <v>58</v>
      </c>
      <c r="J10" s="13"/>
      <c r="K10" s="11" t="s">
        <v>57</v>
      </c>
      <c r="L10" s="11" t="s">
        <v>57</v>
      </c>
      <c r="M10" s="11" t="s">
        <v>89</v>
      </c>
      <c r="N10" s="11">
        <v>9.6999999999999993</v>
      </c>
      <c r="O10" s="5">
        <v>253.1</v>
      </c>
      <c r="P10" s="11">
        <v>253.1</v>
      </c>
      <c r="Q10" s="32" t="s">
        <v>90</v>
      </c>
      <c r="R10" s="38"/>
      <c r="S10" s="5"/>
      <c r="T10" s="5" t="s">
        <v>117</v>
      </c>
      <c r="U10" s="37"/>
    </row>
    <row r="11" spans="1:21" ht="55.5" customHeight="1" x14ac:dyDescent="0.3">
      <c r="A11" s="6">
        <v>7</v>
      </c>
      <c r="B11" s="7" t="s">
        <v>6</v>
      </c>
      <c r="C11" s="8">
        <v>389471</v>
      </c>
      <c r="D11" s="8">
        <v>7405704</v>
      </c>
      <c r="E11" s="10" t="s">
        <v>7</v>
      </c>
      <c r="F11" s="12" t="s">
        <v>34</v>
      </c>
      <c r="G11" s="12">
        <v>9.4</v>
      </c>
      <c r="H11" s="12" t="s">
        <v>42</v>
      </c>
      <c r="I11" s="16" t="s">
        <v>57</v>
      </c>
      <c r="J11" s="14" t="s">
        <v>60</v>
      </c>
      <c r="K11" s="11" t="s">
        <v>57</v>
      </c>
      <c r="L11" s="11" t="s">
        <v>57</v>
      </c>
      <c r="M11" s="5" t="s">
        <v>57</v>
      </c>
      <c r="N11" s="12">
        <v>9.4</v>
      </c>
      <c r="O11" s="5" t="s">
        <v>57</v>
      </c>
      <c r="P11" s="12" t="s">
        <v>34</v>
      </c>
      <c r="Q11" s="32" t="s">
        <v>57</v>
      </c>
      <c r="R11" s="38"/>
      <c r="S11" s="5" t="s">
        <v>117</v>
      </c>
      <c r="T11" s="5"/>
      <c r="U11" s="37"/>
    </row>
    <row r="12" spans="1:21" ht="55.5" customHeight="1" x14ac:dyDescent="0.3">
      <c r="A12" s="6">
        <v>8</v>
      </c>
      <c r="B12" s="7" t="s">
        <v>8</v>
      </c>
      <c r="C12" s="8">
        <v>391258</v>
      </c>
      <c r="D12" s="8">
        <v>7405506</v>
      </c>
      <c r="E12" s="10" t="s">
        <v>7</v>
      </c>
      <c r="F12" s="12" t="s">
        <v>34</v>
      </c>
      <c r="G12" s="12">
        <v>32.630000000000003</v>
      </c>
      <c r="H12" s="12" t="s">
        <v>42</v>
      </c>
      <c r="I12" s="16" t="s">
        <v>57</v>
      </c>
      <c r="J12" s="14" t="s">
        <v>60</v>
      </c>
      <c r="K12" s="11" t="s">
        <v>57</v>
      </c>
      <c r="L12" s="11" t="s">
        <v>57</v>
      </c>
      <c r="M12" s="5" t="s">
        <v>57</v>
      </c>
      <c r="N12" s="12">
        <v>32.630000000000003</v>
      </c>
      <c r="O12" s="5" t="s">
        <v>57</v>
      </c>
      <c r="P12" s="12" t="s">
        <v>34</v>
      </c>
      <c r="Q12" s="32" t="s">
        <v>57</v>
      </c>
      <c r="R12" s="38"/>
      <c r="S12" s="5" t="s">
        <v>117</v>
      </c>
      <c r="T12" s="5"/>
      <c r="U12" s="37"/>
    </row>
    <row r="13" spans="1:21" ht="75" customHeight="1" x14ac:dyDescent="0.3">
      <c r="A13" s="5">
        <v>9</v>
      </c>
      <c r="B13" s="3" t="s">
        <v>9</v>
      </c>
      <c r="C13" s="4">
        <v>390023</v>
      </c>
      <c r="D13" s="4">
        <v>7406663</v>
      </c>
      <c r="E13" s="9">
        <v>44426</v>
      </c>
      <c r="F13" s="11">
        <v>63</v>
      </c>
      <c r="G13" s="11">
        <v>26.28</v>
      </c>
      <c r="H13" s="11" t="s">
        <v>43</v>
      </c>
      <c r="I13" s="15" t="s">
        <v>85</v>
      </c>
      <c r="J13" s="13" t="s">
        <v>66</v>
      </c>
      <c r="K13" s="11" t="s">
        <v>87</v>
      </c>
      <c r="L13" s="11" t="s">
        <v>91</v>
      </c>
      <c r="M13" s="5" t="s">
        <v>57</v>
      </c>
      <c r="N13" s="11">
        <v>26.28</v>
      </c>
      <c r="O13" s="5">
        <v>63</v>
      </c>
      <c r="P13" s="11">
        <v>63</v>
      </c>
      <c r="Q13" s="32" t="s">
        <v>125</v>
      </c>
      <c r="R13" s="38" t="s">
        <v>117</v>
      </c>
      <c r="S13" s="5"/>
      <c r="T13" s="5"/>
      <c r="U13" s="37"/>
    </row>
    <row r="14" spans="1:21" ht="55.5" customHeight="1" x14ac:dyDescent="0.3">
      <c r="A14" s="5">
        <v>10</v>
      </c>
      <c r="B14" s="3" t="s">
        <v>10</v>
      </c>
      <c r="C14" s="4">
        <v>389782</v>
      </c>
      <c r="D14" s="4">
        <v>7406243</v>
      </c>
      <c r="E14" s="9">
        <v>44393</v>
      </c>
      <c r="F14" s="11">
        <v>27.2</v>
      </c>
      <c r="G14" s="11" t="s">
        <v>35</v>
      </c>
      <c r="H14" s="11" t="s">
        <v>44</v>
      </c>
      <c r="I14" s="15" t="s">
        <v>58</v>
      </c>
      <c r="J14" s="13"/>
      <c r="K14" s="11" t="s">
        <v>57</v>
      </c>
      <c r="L14" s="11" t="s">
        <v>57</v>
      </c>
      <c r="M14" s="5" t="s">
        <v>92</v>
      </c>
      <c r="N14" s="11" t="s">
        <v>35</v>
      </c>
      <c r="O14" s="11" t="s">
        <v>57</v>
      </c>
      <c r="P14" s="11">
        <v>27.2</v>
      </c>
      <c r="Q14" s="33" t="s">
        <v>135</v>
      </c>
      <c r="R14" s="38"/>
      <c r="S14" s="5" t="s">
        <v>117</v>
      </c>
      <c r="T14" s="5"/>
      <c r="U14" s="37"/>
    </row>
    <row r="15" spans="1:21" ht="55.5" customHeight="1" x14ac:dyDescent="0.3">
      <c r="A15" s="5">
        <v>11</v>
      </c>
      <c r="B15" s="3" t="s">
        <v>11</v>
      </c>
      <c r="C15" s="4">
        <v>390784</v>
      </c>
      <c r="D15" s="4">
        <v>7405759</v>
      </c>
      <c r="E15" s="9">
        <v>44393</v>
      </c>
      <c r="F15" s="11">
        <v>65.099999999999994</v>
      </c>
      <c r="G15" s="11">
        <v>31.2</v>
      </c>
      <c r="H15" s="11" t="s">
        <v>45</v>
      </c>
      <c r="I15" s="15" t="s">
        <v>85</v>
      </c>
      <c r="J15" s="13" t="s">
        <v>61</v>
      </c>
      <c r="K15" s="11" t="s">
        <v>127</v>
      </c>
      <c r="L15" s="11" t="s">
        <v>93</v>
      </c>
      <c r="M15" s="11" t="s">
        <v>57</v>
      </c>
      <c r="N15" s="11">
        <v>31.2</v>
      </c>
      <c r="O15" s="11" t="s">
        <v>57</v>
      </c>
      <c r="P15" s="11">
        <v>65.099999999999994</v>
      </c>
      <c r="Q15" s="33" t="s">
        <v>126</v>
      </c>
      <c r="R15" s="38" t="s">
        <v>117</v>
      </c>
      <c r="S15" s="5"/>
      <c r="T15" s="5"/>
      <c r="U15" s="37" t="s">
        <v>120</v>
      </c>
    </row>
    <row r="16" spans="1:21" ht="65.25" customHeight="1" x14ac:dyDescent="0.3">
      <c r="A16" s="5">
        <v>12</v>
      </c>
      <c r="B16" s="3" t="s">
        <v>12</v>
      </c>
      <c r="C16" s="4">
        <v>391200</v>
      </c>
      <c r="D16" s="4">
        <v>7406067</v>
      </c>
      <c r="E16" s="9">
        <v>44394</v>
      </c>
      <c r="F16" s="11">
        <v>104.2</v>
      </c>
      <c r="G16" s="11">
        <v>6.58</v>
      </c>
      <c r="H16" s="11" t="s">
        <v>46</v>
      </c>
      <c r="I16" s="15" t="s">
        <v>85</v>
      </c>
      <c r="J16" s="13" t="s">
        <v>61</v>
      </c>
      <c r="K16" s="11" t="s">
        <v>94</v>
      </c>
      <c r="L16" s="5" t="s">
        <v>95</v>
      </c>
      <c r="M16" s="5" t="s">
        <v>57</v>
      </c>
      <c r="N16" s="11">
        <v>6.58</v>
      </c>
      <c r="O16" s="5">
        <v>104.2</v>
      </c>
      <c r="P16" s="11">
        <v>104.2</v>
      </c>
      <c r="Q16" s="32" t="s">
        <v>96</v>
      </c>
      <c r="R16" s="38" t="s">
        <v>117</v>
      </c>
      <c r="S16" s="5"/>
      <c r="T16" s="5"/>
      <c r="U16" s="37"/>
    </row>
    <row r="17" spans="1:21" ht="55.5" customHeight="1" x14ac:dyDescent="0.3">
      <c r="A17" s="5">
        <v>13</v>
      </c>
      <c r="B17" s="3" t="s">
        <v>13</v>
      </c>
      <c r="C17" s="4">
        <v>391108</v>
      </c>
      <c r="D17" s="4">
        <v>7405764</v>
      </c>
      <c r="E17" s="9">
        <v>44394</v>
      </c>
      <c r="F17" s="11">
        <v>29.1</v>
      </c>
      <c r="G17" s="11">
        <v>25.7</v>
      </c>
      <c r="H17" s="11" t="s">
        <v>47</v>
      </c>
      <c r="I17" s="15" t="s">
        <v>109</v>
      </c>
      <c r="J17" s="13" t="s">
        <v>62</v>
      </c>
      <c r="K17" s="11" t="s">
        <v>97</v>
      </c>
      <c r="L17" s="11" t="s">
        <v>57</v>
      </c>
      <c r="M17" s="11" t="s">
        <v>57</v>
      </c>
      <c r="N17" s="11">
        <v>25.7</v>
      </c>
      <c r="O17" s="11" t="s">
        <v>57</v>
      </c>
      <c r="P17" s="11">
        <v>29.1</v>
      </c>
      <c r="Q17" s="33" t="s">
        <v>98</v>
      </c>
      <c r="R17" s="38"/>
      <c r="S17" s="5" t="s">
        <v>117</v>
      </c>
      <c r="T17" s="5"/>
      <c r="U17" s="37"/>
    </row>
    <row r="18" spans="1:21" ht="55.5" customHeight="1" x14ac:dyDescent="0.3">
      <c r="A18" s="5">
        <v>14</v>
      </c>
      <c r="B18" s="3" t="s">
        <v>14</v>
      </c>
      <c r="C18" s="4">
        <v>386503</v>
      </c>
      <c r="D18" s="4">
        <v>7405390</v>
      </c>
      <c r="E18" s="9">
        <v>44393</v>
      </c>
      <c r="F18" s="11">
        <v>126</v>
      </c>
      <c r="G18" s="11">
        <v>77.44</v>
      </c>
      <c r="H18" s="11" t="s">
        <v>48</v>
      </c>
      <c r="I18" s="15" t="s">
        <v>111</v>
      </c>
      <c r="J18" s="13" t="s">
        <v>61</v>
      </c>
      <c r="K18" s="11" t="s">
        <v>99</v>
      </c>
      <c r="L18" s="11" t="s">
        <v>100</v>
      </c>
      <c r="M18" s="11" t="s">
        <v>57</v>
      </c>
      <c r="N18" s="11">
        <v>77.44</v>
      </c>
      <c r="O18" s="5">
        <v>126</v>
      </c>
      <c r="P18" s="11">
        <v>126</v>
      </c>
      <c r="Q18" s="33" t="s">
        <v>101</v>
      </c>
      <c r="R18" s="38"/>
      <c r="S18" s="5"/>
      <c r="T18" s="5"/>
      <c r="U18" s="37"/>
    </row>
    <row r="19" spans="1:21" ht="55.5" customHeight="1" x14ac:dyDescent="0.3">
      <c r="A19" s="5">
        <v>15</v>
      </c>
      <c r="B19" s="3" t="s">
        <v>15</v>
      </c>
      <c r="C19" s="4">
        <v>397594</v>
      </c>
      <c r="D19" s="4">
        <v>7410169</v>
      </c>
      <c r="E19" s="9">
        <v>44431</v>
      </c>
      <c r="F19" s="11">
        <v>138</v>
      </c>
      <c r="G19" s="11">
        <v>110.53</v>
      </c>
      <c r="H19" s="11" t="s">
        <v>49</v>
      </c>
      <c r="I19" s="15" t="s">
        <v>58</v>
      </c>
      <c r="J19" s="13"/>
      <c r="K19" s="11" t="s">
        <v>57</v>
      </c>
      <c r="L19" s="11" t="s">
        <v>57</v>
      </c>
      <c r="M19" s="11" t="s">
        <v>102</v>
      </c>
      <c r="N19" s="11">
        <v>110.53</v>
      </c>
      <c r="O19" s="5">
        <v>138</v>
      </c>
      <c r="P19" s="11">
        <v>138</v>
      </c>
      <c r="Q19" s="33" t="s">
        <v>103</v>
      </c>
      <c r="R19" s="38"/>
      <c r="S19" s="5"/>
      <c r="T19" s="5" t="s">
        <v>117</v>
      </c>
      <c r="U19" s="37"/>
    </row>
    <row r="20" spans="1:21" ht="55.5" customHeight="1" x14ac:dyDescent="0.3">
      <c r="A20" s="5">
        <v>16</v>
      </c>
      <c r="B20" s="3" t="s">
        <v>16</v>
      </c>
      <c r="C20" s="4">
        <v>389984</v>
      </c>
      <c r="D20" s="4">
        <v>7405826</v>
      </c>
      <c r="E20" s="9">
        <v>44393</v>
      </c>
      <c r="F20" s="11">
        <v>44.4</v>
      </c>
      <c r="G20" s="11">
        <v>19.079999999999998</v>
      </c>
      <c r="H20" s="11" t="s">
        <v>50</v>
      </c>
      <c r="I20" s="15" t="s">
        <v>58</v>
      </c>
      <c r="J20" s="13"/>
      <c r="K20" s="11" t="s">
        <v>57</v>
      </c>
      <c r="L20" s="11" t="s">
        <v>57</v>
      </c>
      <c r="M20" s="11" t="s">
        <v>104</v>
      </c>
      <c r="N20" s="11">
        <v>19.079999999999998</v>
      </c>
      <c r="O20" s="5">
        <v>44.4</v>
      </c>
      <c r="P20" s="11">
        <v>44.4</v>
      </c>
      <c r="Q20" s="33" t="s">
        <v>103</v>
      </c>
      <c r="R20" s="38"/>
      <c r="S20" s="5"/>
      <c r="T20" s="5" t="s">
        <v>117</v>
      </c>
      <c r="U20" s="37"/>
    </row>
    <row r="21" spans="1:21" ht="55.5" customHeight="1" x14ac:dyDescent="0.3">
      <c r="A21" s="5">
        <v>17</v>
      </c>
      <c r="B21" s="3" t="s">
        <v>17</v>
      </c>
      <c r="C21" s="4">
        <v>387921</v>
      </c>
      <c r="D21" s="4">
        <v>7405405</v>
      </c>
      <c r="E21" s="9">
        <v>44393</v>
      </c>
      <c r="F21" s="11">
        <v>57.7</v>
      </c>
      <c r="G21" s="11">
        <v>53.4</v>
      </c>
      <c r="H21" s="11" t="s">
        <v>51</v>
      </c>
      <c r="I21" s="15" t="s">
        <v>58</v>
      </c>
      <c r="J21" s="13"/>
      <c r="K21" s="11" t="s">
        <v>57</v>
      </c>
      <c r="L21" s="11" t="s">
        <v>57</v>
      </c>
      <c r="M21" s="11" t="s">
        <v>105</v>
      </c>
      <c r="N21" s="11">
        <v>53.4</v>
      </c>
      <c r="O21" s="5">
        <v>57.7</v>
      </c>
      <c r="P21" s="11">
        <v>57.7</v>
      </c>
      <c r="Q21" s="33" t="s">
        <v>103</v>
      </c>
      <c r="R21" s="38"/>
      <c r="S21" s="5"/>
      <c r="T21" s="5" t="s">
        <v>117</v>
      </c>
      <c r="U21" s="37"/>
    </row>
    <row r="22" spans="1:21" ht="55.5" customHeight="1" x14ac:dyDescent="0.3">
      <c r="A22" s="5">
        <v>18</v>
      </c>
      <c r="B22" s="3" t="s">
        <v>18</v>
      </c>
      <c r="C22" s="4">
        <v>397005</v>
      </c>
      <c r="D22" s="4">
        <v>7408952</v>
      </c>
      <c r="E22" s="9">
        <v>44392</v>
      </c>
      <c r="F22" s="11">
        <v>148.5</v>
      </c>
      <c r="G22" s="11">
        <v>86.41</v>
      </c>
      <c r="H22" s="11" t="s">
        <v>52</v>
      </c>
      <c r="I22" s="15" t="s">
        <v>110</v>
      </c>
      <c r="J22" s="13" t="s">
        <v>66</v>
      </c>
      <c r="K22" s="11" t="s">
        <v>140</v>
      </c>
      <c r="L22" s="11" t="s">
        <v>141</v>
      </c>
      <c r="M22" s="11" t="s">
        <v>57</v>
      </c>
      <c r="N22" s="11">
        <v>86.41</v>
      </c>
      <c r="O22" s="5">
        <v>148.5</v>
      </c>
      <c r="P22" s="11">
        <v>148.5</v>
      </c>
      <c r="Q22" s="32"/>
      <c r="R22" s="38" t="s">
        <v>117</v>
      </c>
      <c r="S22" s="5"/>
      <c r="T22" s="5"/>
      <c r="U22" s="37"/>
    </row>
    <row r="23" spans="1:21" ht="55.5" customHeight="1" x14ac:dyDescent="0.3">
      <c r="A23" s="5">
        <v>19</v>
      </c>
      <c r="B23" s="3" t="s">
        <v>19</v>
      </c>
      <c r="C23" s="4">
        <v>395244</v>
      </c>
      <c r="D23" s="4">
        <v>7407890</v>
      </c>
      <c r="E23" s="9">
        <v>44426</v>
      </c>
      <c r="F23" s="11">
        <v>88</v>
      </c>
      <c r="G23" s="11">
        <v>82.33</v>
      </c>
      <c r="H23" s="11" t="s">
        <v>53</v>
      </c>
      <c r="I23" s="15" t="s">
        <v>85</v>
      </c>
      <c r="J23" s="13" t="s">
        <v>63</v>
      </c>
      <c r="K23" s="11" t="s">
        <v>106</v>
      </c>
      <c r="L23" s="11" t="s">
        <v>57</v>
      </c>
      <c r="M23" s="11" t="s">
        <v>57</v>
      </c>
      <c r="N23" s="11">
        <v>82.33</v>
      </c>
      <c r="O23" s="5">
        <v>88</v>
      </c>
      <c r="P23" s="11">
        <v>88</v>
      </c>
      <c r="Q23" s="33" t="s">
        <v>107</v>
      </c>
      <c r="R23" s="38"/>
      <c r="S23" s="5"/>
      <c r="T23" s="5" t="s">
        <v>117</v>
      </c>
      <c r="U23" s="37"/>
    </row>
    <row r="24" spans="1:21" ht="55.5" customHeight="1" thickBot="1" x14ac:dyDescent="0.35">
      <c r="A24" s="5">
        <v>20</v>
      </c>
      <c r="B24" s="3" t="s">
        <v>20</v>
      </c>
      <c r="C24" s="4">
        <v>396063</v>
      </c>
      <c r="D24" s="4">
        <v>7408150</v>
      </c>
      <c r="E24" s="9">
        <v>44426</v>
      </c>
      <c r="F24" s="11">
        <v>90</v>
      </c>
      <c r="G24" s="11">
        <v>67.97</v>
      </c>
      <c r="H24" s="11" t="s">
        <v>54</v>
      </c>
      <c r="I24" s="15" t="s">
        <v>85</v>
      </c>
      <c r="J24" s="13" t="s">
        <v>65</v>
      </c>
      <c r="K24" s="11" t="s">
        <v>139</v>
      </c>
      <c r="L24" s="11" t="s">
        <v>57</v>
      </c>
      <c r="M24" s="11" t="s">
        <v>57</v>
      </c>
      <c r="N24" s="11">
        <v>67.97</v>
      </c>
      <c r="O24" s="5">
        <v>90</v>
      </c>
      <c r="P24" s="11">
        <v>90</v>
      </c>
      <c r="Q24" s="33" t="s">
        <v>108</v>
      </c>
      <c r="R24" s="39"/>
      <c r="S24" s="40"/>
      <c r="T24" s="40" t="s">
        <v>117</v>
      </c>
      <c r="U24" s="41"/>
    </row>
  </sheetData>
  <mergeCells count="8">
    <mergeCell ref="A1:U1"/>
    <mergeCell ref="R2:U3"/>
    <mergeCell ref="A2:E2"/>
    <mergeCell ref="A3:A4"/>
    <mergeCell ref="F2:J3"/>
    <mergeCell ref="K2:Q3"/>
    <mergeCell ref="B3:B4"/>
    <mergeCell ref="C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8FBC7-60CC-49A5-8578-8EFE4586C522}">
  <dimension ref="A1:F106"/>
  <sheetViews>
    <sheetView tabSelected="1" zoomScale="59" zoomScaleNormal="59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11" sqref="D11"/>
    </sheetView>
  </sheetViews>
  <sheetFormatPr baseColWidth="10" defaultRowHeight="14.4" x14ac:dyDescent="0.3"/>
  <cols>
    <col min="1" max="1" width="13.88671875" style="1" bestFit="1" customWidth="1"/>
    <col min="2" max="2" width="9.88671875" style="1" customWidth="1"/>
    <col min="3" max="3" width="11.44140625" style="1"/>
    <col min="4" max="4" width="18.109375" style="81" customWidth="1"/>
    <col min="5" max="5" width="151.5546875" style="42" customWidth="1"/>
  </cols>
  <sheetData>
    <row r="1" spans="1:5" ht="15.75" customHeight="1" x14ac:dyDescent="0.3">
      <c r="A1" s="66" t="s">
        <v>155</v>
      </c>
      <c r="B1" s="66" t="s">
        <v>121</v>
      </c>
      <c r="C1" s="66" t="s">
        <v>122</v>
      </c>
      <c r="D1" s="76" t="s">
        <v>154</v>
      </c>
      <c r="E1" s="67" t="s">
        <v>129</v>
      </c>
    </row>
    <row r="2" spans="1:5" ht="23.25" customHeight="1" x14ac:dyDescent="0.3">
      <c r="A2" s="66"/>
      <c r="B2" s="66"/>
      <c r="C2" s="66"/>
      <c r="D2" s="76"/>
      <c r="E2" s="67"/>
    </row>
    <row r="3" spans="1:5" ht="23.25" customHeight="1" x14ac:dyDescent="0.3">
      <c r="A3" s="68" t="s">
        <v>0</v>
      </c>
      <c r="B3" s="68">
        <v>0</v>
      </c>
      <c r="C3" s="68">
        <v>66</v>
      </c>
      <c r="D3" s="77" t="s">
        <v>123</v>
      </c>
      <c r="E3" s="69" t="s">
        <v>64</v>
      </c>
    </row>
    <row r="4" spans="1:5" ht="15" customHeight="1" x14ac:dyDescent="0.3">
      <c r="A4" s="68" t="s">
        <v>0</v>
      </c>
      <c r="B4" s="68">
        <v>66</v>
      </c>
      <c r="C4" s="68">
        <v>72</v>
      </c>
      <c r="D4" s="77" t="s">
        <v>130</v>
      </c>
      <c r="E4" s="69"/>
    </row>
    <row r="5" spans="1:5" ht="12.75" customHeight="1" x14ac:dyDescent="0.3">
      <c r="A5" s="68" t="s">
        <v>1</v>
      </c>
      <c r="B5" s="68">
        <v>0</v>
      </c>
      <c r="C5" s="68">
        <v>5</v>
      </c>
      <c r="D5" s="77" t="s">
        <v>123</v>
      </c>
      <c r="E5" s="69" t="s">
        <v>76</v>
      </c>
    </row>
    <row r="6" spans="1:5" ht="12.75" customHeight="1" x14ac:dyDescent="0.3">
      <c r="A6" s="68" t="s">
        <v>1</v>
      </c>
      <c r="B6" s="68">
        <v>5</v>
      </c>
      <c r="C6" s="68">
        <v>132</v>
      </c>
      <c r="D6" s="77" t="s">
        <v>130</v>
      </c>
      <c r="E6" s="69"/>
    </row>
    <row r="7" spans="1:5" ht="12.75" customHeight="1" x14ac:dyDescent="0.3">
      <c r="A7" s="68" t="s">
        <v>2</v>
      </c>
      <c r="B7" s="68">
        <v>0</v>
      </c>
      <c r="C7" s="68">
        <v>2</v>
      </c>
      <c r="D7" s="77" t="s">
        <v>123</v>
      </c>
      <c r="E7" s="69" t="s">
        <v>131</v>
      </c>
    </row>
    <row r="8" spans="1:5" ht="12.75" customHeight="1" x14ac:dyDescent="0.3">
      <c r="A8" s="68" t="s">
        <v>2</v>
      </c>
      <c r="B8" s="68">
        <v>2</v>
      </c>
      <c r="C8" s="68">
        <v>90</v>
      </c>
      <c r="D8" s="77" t="s">
        <v>130</v>
      </c>
      <c r="E8" s="69"/>
    </row>
    <row r="9" spans="1:5" x14ac:dyDescent="0.3">
      <c r="A9" s="68" t="s">
        <v>3</v>
      </c>
      <c r="B9" s="68">
        <v>0</v>
      </c>
      <c r="C9" s="68">
        <v>30</v>
      </c>
      <c r="D9" s="77" t="s">
        <v>123</v>
      </c>
      <c r="E9" s="70" t="s">
        <v>86</v>
      </c>
    </row>
    <row r="10" spans="1:5" x14ac:dyDescent="0.3">
      <c r="A10" s="68" t="s">
        <v>4</v>
      </c>
      <c r="B10" s="68">
        <v>0</v>
      </c>
      <c r="C10" s="68">
        <v>5</v>
      </c>
      <c r="D10" s="77" t="s">
        <v>123</v>
      </c>
      <c r="E10" s="69" t="s">
        <v>132</v>
      </c>
    </row>
    <row r="11" spans="1:5" x14ac:dyDescent="0.3">
      <c r="A11" s="68" t="s">
        <v>4</v>
      </c>
      <c r="B11" s="68">
        <v>5</v>
      </c>
      <c r="C11" s="68">
        <v>63</v>
      </c>
      <c r="D11" s="77" t="s">
        <v>130</v>
      </c>
      <c r="E11" s="69"/>
    </row>
    <row r="12" spans="1:5" x14ac:dyDescent="0.3">
      <c r="A12" s="68" t="s">
        <v>5</v>
      </c>
      <c r="B12" s="68">
        <v>0</v>
      </c>
      <c r="C12" s="68">
        <v>253.1</v>
      </c>
      <c r="D12" s="77" t="s">
        <v>130</v>
      </c>
      <c r="E12" s="70" t="s">
        <v>133</v>
      </c>
    </row>
    <row r="13" spans="1:5" x14ac:dyDescent="0.3">
      <c r="A13" s="68" t="s">
        <v>6</v>
      </c>
      <c r="B13" s="68" t="s">
        <v>57</v>
      </c>
      <c r="C13" s="68" t="s">
        <v>57</v>
      </c>
      <c r="D13" s="77" t="s">
        <v>57</v>
      </c>
      <c r="E13" s="70" t="s">
        <v>134</v>
      </c>
    </row>
    <row r="14" spans="1:5" x14ac:dyDescent="0.3">
      <c r="A14" s="68" t="s">
        <v>8</v>
      </c>
      <c r="B14" s="68" t="s">
        <v>57</v>
      </c>
      <c r="C14" s="68" t="s">
        <v>57</v>
      </c>
      <c r="D14" s="77" t="s">
        <v>57</v>
      </c>
      <c r="E14" s="70" t="s">
        <v>134</v>
      </c>
    </row>
    <row r="15" spans="1:5" ht="32.25" customHeight="1" x14ac:dyDescent="0.3">
      <c r="A15" s="71" t="s">
        <v>9</v>
      </c>
      <c r="B15" s="71">
        <v>0</v>
      </c>
      <c r="C15" s="71">
        <v>30</v>
      </c>
      <c r="D15" s="78" t="s">
        <v>123</v>
      </c>
      <c r="E15" s="69" t="s">
        <v>125</v>
      </c>
    </row>
    <row r="16" spans="1:5" ht="24" customHeight="1" x14ac:dyDescent="0.3">
      <c r="A16" s="71" t="s">
        <v>9</v>
      </c>
      <c r="B16" s="71">
        <v>30</v>
      </c>
      <c r="C16" s="71">
        <v>63</v>
      </c>
      <c r="D16" s="78" t="s">
        <v>124</v>
      </c>
      <c r="E16" s="69"/>
    </row>
    <row r="17" spans="1:5" ht="34.5" customHeight="1" x14ac:dyDescent="0.3">
      <c r="A17" s="71" t="s">
        <v>10</v>
      </c>
      <c r="B17" s="71">
        <v>0</v>
      </c>
      <c r="C17" s="71">
        <v>27.2</v>
      </c>
      <c r="D17" s="78" t="s">
        <v>130</v>
      </c>
      <c r="E17" s="70" t="s">
        <v>136</v>
      </c>
    </row>
    <row r="18" spans="1:5" x14ac:dyDescent="0.3">
      <c r="A18" s="71" t="s">
        <v>11</v>
      </c>
      <c r="B18" s="71">
        <v>0</v>
      </c>
      <c r="C18" s="71">
        <v>43.6</v>
      </c>
      <c r="D18" s="78" t="s">
        <v>123</v>
      </c>
      <c r="E18" s="69" t="s">
        <v>126</v>
      </c>
    </row>
    <row r="19" spans="1:5" x14ac:dyDescent="0.3">
      <c r="A19" s="71" t="s">
        <v>11</v>
      </c>
      <c r="B19" s="71">
        <v>43.6</v>
      </c>
      <c r="C19" s="71">
        <v>49.9</v>
      </c>
      <c r="D19" s="78" t="s">
        <v>124</v>
      </c>
      <c r="E19" s="69"/>
    </row>
    <row r="20" spans="1:5" x14ac:dyDescent="0.3">
      <c r="A20" s="71" t="s">
        <v>11</v>
      </c>
      <c r="B20" s="71">
        <v>49.9</v>
      </c>
      <c r="C20" s="71">
        <v>54.1</v>
      </c>
      <c r="D20" s="78" t="s">
        <v>123</v>
      </c>
      <c r="E20" s="69"/>
    </row>
    <row r="21" spans="1:5" x14ac:dyDescent="0.3">
      <c r="A21" s="71" t="s">
        <v>11</v>
      </c>
      <c r="B21" s="71">
        <v>54.1</v>
      </c>
      <c r="C21" s="71">
        <v>59.9</v>
      </c>
      <c r="D21" s="78" t="s">
        <v>124</v>
      </c>
      <c r="E21" s="69"/>
    </row>
    <row r="22" spans="1:5" x14ac:dyDescent="0.3">
      <c r="A22" s="71" t="s">
        <v>11</v>
      </c>
      <c r="B22" s="71">
        <v>59.9</v>
      </c>
      <c r="C22" s="71">
        <v>65.099999999999994</v>
      </c>
      <c r="D22" s="78" t="s">
        <v>123</v>
      </c>
      <c r="E22" s="69"/>
    </row>
    <row r="23" spans="1:5" x14ac:dyDescent="0.3">
      <c r="A23" s="71" t="s">
        <v>11</v>
      </c>
      <c r="B23" s="71">
        <v>65.099999999999994</v>
      </c>
      <c r="C23" s="71">
        <v>68</v>
      </c>
      <c r="D23" s="78" t="s">
        <v>128</v>
      </c>
      <c r="E23" s="69"/>
    </row>
    <row r="24" spans="1:5" ht="33.75" customHeight="1" x14ac:dyDescent="0.3">
      <c r="A24" s="71" t="s">
        <v>12</v>
      </c>
      <c r="B24" s="71">
        <v>0</v>
      </c>
      <c r="C24" s="71">
        <v>27.7</v>
      </c>
      <c r="D24" s="78" t="s">
        <v>123</v>
      </c>
      <c r="E24" s="69" t="s">
        <v>137</v>
      </c>
    </row>
    <row r="25" spans="1:5" ht="25.5" customHeight="1" x14ac:dyDescent="0.3">
      <c r="A25" s="71" t="s">
        <v>12</v>
      </c>
      <c r="B25" s="71">
        <v>27.7</v>
      </c>
      <c r="C25" s="71">
        <v>104.2</v>
      </c>
      <c r="D25" s="78" t="s">
        <v>124</v>
      </c>
      <c r="E25" s="69"/>
    </row>
    <row r="26" spans="1:5" ht="30.75" customHeight="1" x14ac:dyDescent="0.3">
      <c r="A26" s="71" t="s">
        <v>13</v>
      </c>
      <c r="B26" s="71">
        <v>0</v>
      </c>
      <c r="C26" s="71">
        <v>29.1</v>
      </c>
      <c r="D26" s="78" t="s">
        <v>123</v>
      </c>
      <c r="E26" s="70" t="s">
        <v>138</v>
      </c>
    </row>
    <row r="27" spans="1:5" ht="25.5" customHeight="1" x14ac:dyDescent="0.3">
      <c r="A27" s="71" t="s">
        <v>14</v>
      </c>
      <c r="B27" s="71">
        <v>0</v>
      </c>
      <c r="C27" s="71">
        <v>93.5</v>
      </c>
      <c r="D27" s="78" t="s">
        <v>123</v>
      </c>
      <c r="E27" s="69" t="s">
        <v>48</v>
      </c>
    </row>
    <row r="28" spans="1:5" ht="25.5" customHeight="1" x14ac:dyDescent="0.3">
      <c r="A28" s="71" t="s">
        <v>14</v>
      </c>
      <c r="B28" s="71">
        <v>93.5</v>
      </c>
      <c r="C28" s="71">
        <v>126</v>
      </c>
      <c r="D28" s="78" t="s">
        <v>124</v>
      </c>
      <c r="E28" s="69"/>
    </row>
    <row r="29" spans="1:5" ht="25.5" customHeight="1" x14ac:dyDescent="0.3">
      <c r="A29" s="71" t="s">
        <v>15</v>
      </c>
      <c r="B29" s="71">
        <v>0</v>
      </c>
      <c r="C29" s="71">
        <v>138</v>
      </c>
      <c r="D29" s="78" t="s">
        <v>130</v>
      </c>
      <c r="E29" s="70" t="s">
        <v>49</v>
      </c>
    </row>
    <row r="30" spans="1:5" ht="25.5" customHeight="1" x14ac:dyDescent="0.3">
      <c r="A30" s="71" t="s">
        <v>16</v>
      </c>
      <c r="B30" s="71">
        <v>0</v>
      </c>
      <c r="C30" s="71">
        <v>44.4</v>
      </c>
      <c r="D30" s="78" t="s">
        <v>130</v>
      </c>
      <c r="E30" s="70" t="s">
        <v>50</v>
      </c>
    </row>
    <row r="31" spans="1:5" ht="25.5" customHeight="1" x14ac:dyDescent="0.3">
      <c r="A31" s="71" t="s">
        <v>17</v>
      </c>
      <c r="B31" s="71">
        <v>0</v>
      </c>
      <c r="C31" s="71">
        <v>57.7</v>
      </c>
      <c r="D31" s="78" t="s">
        <v>130</v>
      </c>
      <c r="E31" s="70" t="s">
        <v>51</v>
      </c>
    </row>
    <row r="32" spans="1:5" ht="24.75" customHeight="1" x14ac:dyDescent="0.3">
      <c r="A32" s="71" t="s">
        <v>18</v>
      </c>
      <c r="B32" s="71">
        <v>0</v>
      </c>
      <c r="C32" s="71">
        <v>98.1</v>
      </c>
      <c r="D32" s="78" t="s">
        <v>123</v>
      </c>
      <c r="E32" s="69" t="s">
        <v>52</v>
      </c>
    </row>
    <row r="33" spans="1:5" ht="25.5" customHeight="1" x14ac:dyDescent="0.3">
      <c r="A33" s="71" t="s">
        <v>18</v>
      </c>
      <c r="B33" s="71">
        <v>98.1</v>
      </c>
      <c r="C33" s="71">
        <v>148.5</v>
      </c>
      <c r="D33" s="78" t="s">
        <v>124</v>
      </c>
      <c r="E33" s="69"/>
    </row>
    <row r="34" spans="1:5" x14ac:dyDescent="0.3">
      <c r="A34" s="72" t="s">
        <v>19</v>
      </c>
      <c r="B34" s="72">
        <v>0</v>
      </c>
      <c r="C34" s="72">
        <v>88</v>
      </c>
      <c r="D34" s="79" t="s">
        <v>123</v>
      </c>
      <c r="E34" s="70" t="s">
        <v>53</v>
      </c>
    </row>
    <row r="35" spans="1:5" x14ac:dyDescent="0.3">
      <c r="A35" s="72" t="s">
        <v>20</v>
      </c>
      <c r="B35" s="72">
        <v>0</v>
      </c>
      <c r="C35" s="72">
        <v>90</v>
      </c>
      <c r="D35" s="79" t="s">
        <v>123</v>
      </c>
      <c r="E35" s="70" t="s">
        <v>142</v>
      </c>
    </row>
    <row r="36" spans="1:5" x14ac:dyDescent="0.3">
      <c r="A36" s="72" t="s">
        <v>143</v>
      </c>
      <c r="B36" s="72">
        <v>0</v>
      </c>
      <c r="C36" s="72">
        <v>80</v>
      </c>
      <c r="D36" s="79" t="s">
        <v>123</v>
      </c>
      <c r="E36" s="73"/>
    </row>
    <row r="37" spans="1:5" x14ac:dyDescent="0.3">
      <c r="A37" s="72" t="s">
        <v>143</v>
      </c>
      <c r="B37" s="72">
        <f>C36</f>
        <v>80</v>
      </c>
      <c r="C37" s="72">
        <v>110</v>
      </c>
      <c r="D37" s="79" t="s">
        <v>124</v>
      </c>
      <c r="E37" s="73"/>
    </row>
    <row r="38" spans="1:5" x14ac:dyDescent="0.3">
      <c r="A38" s="72" t="s">
        <v>143</v>
      </c>
      <c r="B38" s="72">
        <f t="shared" ref="B38:B49" si="0">C37</f>
        <v>110</v>
      </c>
      <c r="C38" s="72">
        <v>116</v>
      </c>
      <c r="D38" s="79" t="s">
        <v>123</v>
      </c>
      <c r="E38" s="73"/>
    </row>
    <row r="39" spans="1:5" x14ac:dyDescent="0.3">
      <c r="A39" s="72" t="s">
        <v>143</v>
      </c>
      <c r="B39" s="72">
        <f t="shared" si="0"/>
        <v>116</v>
      </c>
      <c r="C39" s="72">
        <v>146</v>
      </c>
      <c r="D39" s="79" t="s">
        <v>124</v>
      </c>
      <c r="E39" s="73"/>
    </row>
    <row r="40" spans="1:5" x14ac:dyDescent="0.3">
      <c r="A40" s="72" t="s">
        <v>143</v>
      </c>
      <c r="B40" s="72">
        <f t="shared" si="0"/>
        <v>146</v>
      </c>
      <c r="C40" s="72">
        <v>152</v>
      </c>
      <c r="D40" s="79" t="s">
        <v>123</v>
      </c>
      <c r="E40" s="73"/>
    </row>
    <row r="41" spans="1:5" x14ac:dyDescent="0.3">
      <c r="A41" s="72" t="s">
        <v>143</v>
      </c>
      <c r="B41" s="72">
        <f t="shared" si="0"/>
        <v>152</v>
      </c>
      <c r="C41" s="72">
        <v>182</v>
      </c>
      <c r="D41" s="79" t="s">
        <v>124</v>
      </c>
      <c r="E41" s="73"/>
    </row>
    <row r="42" spans="1:5" x14ac:dyDescent="0.3">
      <c r="A42" s="72" t="s">
        <v>143</v>
      </c>
      <c r="B42" s="72">
        <f t="shared" si="0"/>
        <v>182</v>
      </c>
      <c r="C42" s="72">
        <v>188</v>
      </c>
      <c r="D42" s="79" t="s">
        <v>123</v>
      </c>
      <c r="E42" s="73"/>
    </row>
    <row r="43" spans="1:5" x14ac:dyDescent="0.3">
      <c r="A43" s="72" t="s">
        <v>143</v>
      </c>
      <c r="B43" s="72">
        <f t="shared" si="0"/>
        <v>188</v>
      </c>
      <c r="C43" s="72">
        <v>218</v>
      </c>
      <c r="D43" s="79" t="s">
        <v>124</v>
      </c>
      <c r="E43" s="73"/>
    </row>
    <row r="44" spans="1:5" x14ac:dyDescent="0.3">
      <c r="A44" s="72" t="s">
        <v>143</v>
      </c>
      <c r="B44" s="72">
        <f t="shared" si="0"/>
        <v>218</v>
      </c>
      <c r="C44" s="72">
        <v>224</v>
      </c>
      <c r="D44" s="79" t="s">
        <v>123</v>
      </c>
      <c r="E44" s="73"/>
    </row>
    <row r="45" spans="1:5" x14ac:dyDescent="0.3">
      <c r="A45" s="72" t="s">
        <v>143</v>
      </c>
      <c r="B45" s="72">
        <f t="shared" si="0"/>
        <v>224</v>
      </c>
      <c r="C45" s="72">
        <v>254</v>
      </c>
      <c r="D45" s="79" t="s">
        <v>124</v>
      </c>
      <c r="E45" s="73"/>
    </row>
    <row r="46" spans="1:5" x14ac:dyDescent="0.3">
      <c r="A46" s="72" t="s">
        <v>143</v>
      </c>
      <c r="B46" s="72">
        <f t="shared" si="0"/>
        <v>254</v>
      </c>
      <c r="C46" s="72">
        <v>260</v>
      </c>
      <c r="D46" s="79" t="s">
        <v>123</v>
      </c>
      <c r="E46" s="73"/>
    </row>
    <row r="47" spans="1:5" x14ac:dyDescent="0.3">
      <c r="A47" s="72" t="s">
        <v>144</v>
      </c>
      <c r="B47" s="72">
        <v>0</v>
      </c>
      <c r="C47" s="72">
        <v>34</v>
      </c>
      <c r="D47" s="79" t="s">
        <v>123</v>
      </c>
      <c r="E47" s="73"/>
    </row>
    <row r="48" spans="1:5" x14ac:dyDescent="0.3">
      <c r="A48" s="72" t="s">
        <v>144</v>
      </c>
      <c r="B48" s="72">
        <f t="shared" si="0"/>
        <v>34</v>
      </c>
      <c r="C48" s="72">
        <v>58</v>
      </c>
      <c r="D48" s="79" t="s">
        <v>124</v>
      </c>
      <c r="E48" s="73"/>
    </row>
    <row r="49" spans="1:5" x14ac:dyDescent="0.3">
      <c r="A49" s="72" t="s">
        <v>144</v>
      </c>
      <c r="B49" s="72">
        <f t="shared" si="0"/>
        <v>58</v>
      </c>
      <c r="C49" s="72">
        <v>64</v>
      </c>
      <c r="D49" s="79" t="s">
        <v>123</v>
      </c>
      <c r="E49" s="73"/>
    </row>
    <row r="50" spans="1:5" x14ac:dyDescent="0.3">
      <c r="A50" s="72" t="s">
        <v>145</v>
      </c>
      <c r="B50" s="72">
        <v>0</v>
      </c>
      <c r="C50" s="72">
        <v>71</v>
      </c>
      <c r="D50" s="79" t="s">
        <v>123</v>
      </c>
      <c r="E50" s="73"/>
    </row>
    <row r="51" spans="1:5" x14ac:dyDescent="0.3">
      <c r="A51" s="72" t="s">
        <v>145</v>
      </c>
      <c r="B51" s="72">
        <f>C50</f>
        <v>71</v>
      </c>
      <c r="C51" s="72">
        <v>101</v>
      </c>
      <c r="D51" s="79" t="s">
        <v>124</v>
      </c>
      <c r="E51" s="73"/>
    </row>
    <row r="52" spans="1:5" x14ac:dyDescent="0.3">
      <c r="A52" s="72" t="s">
        <v>145</v>
      </c>
      <c r="B52" s="72">
        <f t="shared" ref="B52:B56" si="1">C51</f>
        <v>101</v>
      </c>
      <c r="C52" s="72">
        <v>107</v>
      </c>
      <c r="D52" s="79" t="s">
        <v>123</v>
      </c>
      <c r="E52" s="73"/>
    </row>
    <row r="53" spans="1:5" x14ac:dyDescent="0.3">
      <c r="A53" s="72" t="s">
        <v>145</v>
      </c>
      <c r="B53" s="72">
        <f t="shared" si="1"/>
        <v>107</v>
      </c>
      <c r="C53" s="72">
        <v>137</v>
      </c>
      <c r="D53" s="79" t="s">
        <v>124</v>
      </c>
      <c r="E53" s="73"/>
    </row>
    <row r="54" spans="1:5" x14ac:dyDescent="0.3">
      <c r="A54" s="72" t="s">
        <v>145</v>
      </c>
      <c r="B54" s="72">
        <f t="shared" si="1"/>
        <v>137</v>
      </c>
      <c r="C54" s="72">
        <v>143</v>
      </c>
      <c r="D54" s="79" t="s">
        <v>123</v>
      </c>
      <c r="E54" s="73"/>
    </row>
    <row r="55" spans="1:5" x14ac:dyDescent="0.3">
      <c r="A55" s="72" t="s">
        <v>145</v>
      </c>
      <c r="B55" s="72">
        <f t="shared" si="1"/>
        <v>143</v>
      </c>
      <c r="C55" s="72">
        <v>173</v>
      </c>
      <c r="D55" s="79" t="s">
        <v>124</v>
      </c>
      <c r="E55" s="73"/>
    </row>
    <row r="56" spans="1:5" x14ac:dyDescent="0.3">
      <c r="A56" s="72" t="s">
        <v>145</v>
      </c>
      <c r="B56" s="72">
        <f t="shared" si="1"/>
        <v>173</v>
      </c>
      <c r="C56" s="72">
        <v>179</v>
      </c>
      <c r="D56" s="79" t="s">
        <v>123</v>
      </c>
      <c r="E56" s="73"/>
    </row>
    <row r="57" spans="1:5" x14ac:dyDescent="0.3">
      <c r="A57" s="72" t="s">
        <v>146</v>
      </c>
      <c r="B57" s="72">
        <v>0</v>
      </c>
      <c r="C57" s="72">
        <v>7</v>
      </c>
      <c r="D57" s="79" t="s">
        <v>123</v>
      </c>
      <c r="E57" s="73"/>
    </row>
    <row r="58" spans="1:5" x14ac:dyDescent="0.3">
      <c r="A58" s="72" t="s">
        <v>146</v>
      </c>
      <c r="B58" s="72">
        <f>C57</f>
        <v>7</v>
      </c>
      <c r="C58" s="72">
        <v>19</v>
      </c>
      <c r="D58" s="79" t="s">
        <v>124</v>
      </c>
      <c r="E58" s="73"/>
    </row>
    <row r="59" spans="1:5" x14ac:dyDescent="0.3">
      <c r="A59" s="72" t="s">
        <v>146</v>
      </c>
      <c r="B59" s="72">
        <f t="shared" ref="B59:B61" si="2">C58</f>
        <v>19</v>
      </c>
      <c r="C59" s="72">
        <v>25</v>
      </c>
      <c r="D59" s="79" t="s">
        <v>123</v>
      </c>
      <c r="E59" s="73"/>
    </row>
    <row r="60" spans="1:5" x14ac:dyDescent="0.3">
      <c r="A60" s="72" t="s">
        <v>146</v>
      </c>
      <c r="B60" s="72">
        <f t="shared" si="2"/>
        <v>25</v>
      </c>
      <c r="C60" s="72">
        <v>37</v>
      </c>
      <c r="D60" s="79" t="s">
        <v>124</v>
      </c>
      <c r="E60" s="73"/>
    </row>
    <row r="61" spans="1:5" x14ac:dyDescent="0.3">
      <c r="A61" s="72" t="s">
        <v>146</v>
      </c>
      <c r="B61" s="72">
        <f t="shared" si="2"/>
        <v>37</v>
      </c>
      <c r="C61" s="72">
        <v>43</v>
      </c>
      <c r="D61" s="79" t="s">
        <v>123</v>
      </c>
      <c r="E61" s="73"/>
    </row>
    <row r="62" spans="1:5" x14ac:dyDescent="0.3">
      <c r="A62" s="72" t="s">
        <v>147</v>
      </c>
      <c r="B62" s="72">
        <v>0</v>
      </c>
      <c r="C62" s="72">
        <v>6</v>
      </c>
      <c r="D62" s="79" t="s">
        <v>123</v>
      </c>
      <c r="E62" s="73"/>
    </row>
    <row r="63" spans="1:5" x14ac:dyDescent="0.3">
      <c r="A63" s="72" t="s">
        <v>147</v>
      </c>
      <c r="B63" s="72">
        <f>C62</f>
        <v>6</v>
      </c>
      <c r="C63" s="72">
        <v>12</v>
      </c>
      <c r="D63" s="79" t="s">
        <v>124</v>
      </c>
      <c r="E63" s="73"/>
    </row>
    <row r="64" spans="1:5" x14ac:dyDescent="0.3">
      <c r="A64" s="72" t="s">
        <v>147</v>
      </c>
      <c r="B64" s="72">
        <f t="shared" ref="B64:B66" si="3">C63</f>
        <v>12</v>
      </c>
      <c r="C64" s="72">
        <v>24</v>
      </c>
      <c r="D64" s="79" t="s">
        <v>123</v>
      </c>
      <c r="E64" s="73"/>
    </row>
    <row r="65" spans="1:5" x14ac:dyDescent="0.3">
      <c r="A65" s="72" t="s">
        <v>147</v>
      </c>
      <c r="B65" s="72">
        <f t="shared" si="3"/>
        <v>24</v>
      </c>
      <c r="C65" s="72">
        <v>36</v>
      </c>
      <c r="D65" s="79" t="s">
        <v>124</v>
      </c>
      <c r="E65" s="73"/>
    </row>
    <row r="66" spans="1:5" x14ac:dyDescent="0.3">
      <c r="A66" s="72" t="s">
        <v>147</v>
      </c>
      <c r="B66" s="72">
        <f t="shared" si="3"/>
        <v>36</v>
      </c>
      <c r="C66" s="72">
        <v>42</v>
      </c>
      <c r="D66" s="79" t="s">
        <v>123</v>
      </c>
      <c r="E66" s="73"/>
    </row>
    <row r="67" spans="1:5" x14ac:dyDescent="0.3">
      <c r="A67" s="72" t="s">
        <v>148</v>
      </c>
      <c r="B67" s="72">
        <v>0</v>
      </c>
      <c r="C67" s="72">
        <v>42</v>
      </c>
      <c r="D67" s="79" t="s">
        <v>123</v>
      </c>
      <c r="E67" s="73"/>
    </row>
    <row r="68" spans="1:5" x14ac:dyDescent="0.3">
      <c r="A68" s="72" t="s">
        <v>148</v>
      </c>
      <c r="B68" s="72">
        <f>C67</f>
        <v>42</v>
      </c>
      <c r="C68" s="72">
        <v>54</v>
      </c>
      <c r="D68" s="79" t="s">
        <v>124</v>
      </c>
      <c r="E68" s="73"/>
    </row>
    <row r="69" spans="1:5" x14ac:dyDescent="0.3">
      <c r="A69" s="72" t="s">
        <v>148</v>
      </c>
      <c r="B69" s="72">
        <f t="shared" ref="B69:B71" si="4">C68</f>
        <v>54</v>
      </c>
      <c r="C69" s="72">
        <v>78</v>
      </c>
      <c r="D69" s="79" t="s">
        <v>123</v>
      </c>
      <c r="E69" s="73"/>
    </row>
    <row r="70" spans="1:5" x14ac:dyDescent="0.3">
      <c r="A70" s="72" t="s">
        <v>148</v>
      </c>
      <c r="B70" s="72">
        <f t="shared" si="4"/>
        <v>78</v>
      </c>
      <c r="C70" s="72">
        <v>102</v>
      </c>
      <c r="D70" s="79" t="s">
        <v>124</v>
      </c>
      <c r="E70" s="73"/>
    </row>
    <row r="71" spans="1:5" x14ac:dyDescent="0.3">
      <c r="A71" s="72" t="s">
        <v>148</v>
      </c>
      <c r="B71" s="72">
        <f t="shared" si="4"/>
        <v>102</v>
      </c>
      <c r="C71" s="72">
        <v>108</v>
      </c>
      <c r="D71" s="79" t="s">
        <v>123</v>
      </c>
      <c r="E71" s="73"/>
    </row>
    <row r="72" spans="1:5" x14ac:dyDescent="0.3">
      <c r="A72" s="72" t="s">
        <v>149</v>
      </c>
      <c r="B72" s="72">
        <v>0</v>
      </c>
      <c r="C72" s="72">
        <v>77</v>
      </c>
      <c r="D72" s="79" t="s">
        <v>123</v>
      </c>
      <c r="E72" s="73"/>
    </row>
    <row r="73" spans="1:5" x14ac:dyDescent="0.3">
      <c r="A73" s="72" t="s">
        <v>149</v>
      </c>
      <c r="B73" s="72">
        <f>C72</f>
        <v>77</v>
      </c>
      <c r="C73" s="72">
        <v>107</v>
      </c>
      <c r="D73" s="79" t="s">
        <v>124</v>
      </c>
      <c r="E73" s="73"/>
    </row>
    <row r="74" spans="1:5" x14ac:dyDescent="0.3">
      <c r="A74" s="72" t="s">
        <v>149</v>
      </c>
      <c r="B74" s="72">
        <f t="shared" ref="B74:B78" si="5">C73</f>
        <v>107</v>
      </c>
      <c r="C74" s="72">
        <v>113</v>
      </c>
      <c r="D74" s="79" t="s">
        <v>123</v>
      </c>
      <c r="E74" s="73"/>
    </row>
    <row r="75" spans="1:5" x14ac:dyDescent="0.3">
      <c r="A75" s="72" t="s">
        <v>149</v>
      </c>
      <c r="B75" s="72">
        <f t="shared" si="5"/>
        <v>113</v>
      </c>
      <c r="C75" s="72">
        <v>143</v>
      </c>
      <c r="D75" s="79" t="s">
        <v>124</v>
      </c>
      <c r="E75" s="73"/>
    </row>
    <row r="76" spans="1:5" x14ac:dyDescent="0.3">
      <c r="A76" s="72" t="s">
        <v>149</v>
      </c>
      <c r="B76" s="72">
        <f t="shared" si="5"/>
        <v>143</v>
      </c>
      <c r="C76" s="72">
        <v>149</v>
      </c>
      <c r="D76" s="79" t="s">
        <v>123</v>
      </c>
      <c r="E76" s="73"/>
    </row>
    <row r="77" spans="1:5" x14ac:dyDescent="0.3">
      <c r="A77" s="72" t="s">
        <v>149</v>
      </c>
      <c r="B77" s="72">
        <f t="shared" si="5"/>
        <v>149</v>
      </c>
      <c r="C77" s="72">
        <v>173</v>
      </c>
      <c r="D77" s="79" t="s">
        <v>124</v>
      </c>
      <c r="E77" s="73"/>
    </row>
    <row r="78" spans="1:5" x14ac:dyDescent="0.3">
      <c r="A78" s="72" t="s">
        <v>149</v>
      </c>
      <c r="B78" s="72">
        <f t="shared" si="5"/>
        <v>173</v>
      </c>
      <c r="C78" s="72">
        <v>179</v>
      </c>
      <c r="D78" s="79" t="s">
        <v>123</v>
      </c>
      <c r="E78" s="73"/>
    </row>
    <row r="79" spans="1:5" x14ac:dyDescent="0.3">
      <c r="A79" s="72" t="s">
        <v>150</v>
      </c>
      <c r="B79" s="72">
        <v>0</v>
      </c>
      <c r="C79" s="72">
        <v>11</v>
      </c>
      <c r="D79" s="79" t="s">
        <v>123</v>
      </c>
      <c r="E79" s="73"/>
    </row>
    <row r="80" spans="1:5" x14ac:dyDescent="0.3">
      <c r="A80" s="72" t="s">
        <v>150</v>
      </c>
      <c r="B80" s="72">
        <f>C79</f>
        <v>11</v>
      </c>
      <c r="C80" s="72">
        <v>23</v>
      </c>
      <c r="D80" s="79" t="s">
        <v>124</v>
      </c>
      <c r="E80" s="73"/>
    </row>
    <row r="81" spans="1:5" x14ac:dyDescent="0.3">
      <c r="A81" s="72" t="s">
        <v>150</v>
      </c>
      <c r="B81" s="72">
        <f t="shared" ref="B81:B95" si="6">C80</f>
        <v>23</v>
      </c>
      <c r="C81" s="72">
        <v>29</v>
      </c>
      <c r="D81" s="79" t="s">
        <v>123</v>
      </c>
      <c r="E81" s="73"/>
    </row>
    <row r="82" spans="1:5" x14ac:dyDescent="0.3">
      <c r="A82" s="72" t="s">
        <v>150</v>
      </c>
      <c r="B82" s="72">
        <f t="shared" si="6"/>
        <v>29</v>
      </c>
      <c r="C82" s="72">
        <v>41</v>
      </c>
      <c r="D82" s="79" t="s">
        <v>124</v>
      </c>
      <c r="E82" s="73"/>
    </row>
    <row r="83" spans="1:5" x14ac:dyDescent="0.3">
      <c r="A83" s="72" t="s">
        <v>150</v>
      </c>
      <c r="B83" s="72">
        <f t="shared" si="6"/>
        <v>41</v>
      </c>
      <c r="C83" s="72">
        <v>47</v>
      </c>
      <c r="D83" s="79" t="s">
        <v>123</v>
      </c>
      <c r="E83" s="73"/>
    </row>
    <row r="84" spans="1:5" x14ac:dyDescent="0.3">
      <c r="A84" s="72" t="s">
        <v>150</v>
      </c>
      <c r="B84" s="72">
        <f t="shared" si="6"/>
        <v>47</v>
      </c>
      <c r="C84" s="72">
        <v>59</v>
      </c>
      <c r="D84" s="79" t="s">
        <v>124</v>
      </c>
      <c r="E84" s="73"/>
    </row>
    <row r="85" spans="1:5" x14ac:dyDescent="0.3">
      <c r="A85" s="72" t="s">
        <v>150</v>
      </c>
      <c r="B85" s="72">
        <f t="shared" si="6"/>
        <v>59</v>
      </c>
      <c r="C85" s="72">
        <v>65</v>
      </c>
      <c r="D85" s="79" t="s">
        <v>123</v>
      </c>
      <c r="E85" s="73"/>
    </row>
    <row r="86" spans="1:5" x14ac:dyDescent="0.3">
      <c r="A86" s="72" t="s">
        <v>150</v>
      </c>
      <c r="B86" s="72">
        <f t="shared" si="6"/>
        <v>65</v>
      </c>
      <c r="C86" s="72">
        <v>83</v>
      </c>
      <c r="D86" s="79" t="s">
        <v>124</v>
      </c>
      <c r="E86" s="73"/>
    </row>
    <row r="87" spans="1:5" x14ac:dyDescent="0.3">
      <c r="A87" s="72" t="s">
        <v>150</v>
      </c>
      <c r="B87" s="72">
        <f t="shared" si="6"/>
        <v>83</v>
      </c>
      <c r="C87" s="72">
        <v>89</v>
      </c>
      <c r="D87" s="79" t="s">
        <v>123</v>
      </c>
      <c r="E87" s="73"/>
    </row>
    <row r="88" spans="1:5" x14ac:dyDescent="0.3">
      <c r="A88" s="72" t="s">
        <v>150</v>
      </c>
      <c r="B88" s="72">
        <f t="shared" si="6"/>
        <v>89</v>
      </c>
      <c r="C88" s="72">
        <v>107</v>
      </c>
      <c r="D88" s="79" t="s">
        <v>124</v>
      </c>
      <c r="E88" s="73"/>
    </row>
    <row r="89" spans="1:5" x14ac:dyDescent="0.3">
      <c r="A89" s="72" t="s">
        <v>150</v>
      </c>
      <c r="B89" s="72">
        <f t="shared" si="6"/>
        <v>107</v>
      </c>
      <c r="C89" s="72">
        <v>113</v>
      </c>
      <c r="D89" s="79" t="s">
        <v>123</v>
      </c>
      <c r="E89" s="73"/>
    </row>
    <row r="90" spans="1:5" x14ac:dyDescent="0.3">
      <c r="A90" s="72" t="s">
        <v>150</v>
      </c>
      <c r="B90" s="72">
        <f t="shared" si="6"/>
        <v>113</v>
      </c>
      <c r="C90" s="72">
        <v>131</v>
      </c>
      <c r="D90" s="79" t="s">
        <v>124</v>
      </c>
      <c r="E90" s="73"/>
    </row>
    <row r="91" spans="1:5" x14ac:dyDescent="0.3">
      <c r="A91" s="72" t="s">
        <v>150</v>
      </c>
      <c r="B91" s="72">
        <f t="shared" si="6"/>
        <v>131</v>
      </c>
      <c r="C91" s="72">
        <v>137</v>
      </c>
      <c r="D91" s="79" t="s">
        <v>123</v>
      </c>
      <c r="E91" s="73"/>
    </row>
    <row r="92" spans="1:5" x14ac:dyDescent="0.3">
      <c r="A92" s="72" t="s">
        <v>150</v>
      </c>
      <c r="B92" s="72">
        <f t="shared" si="6"/>
        <v>137</v>
      </c>
      <c r="C92" s="72">
        <v>155</v>
      </c>
      <c r="D92" s="79" t="s">
        <v>124</v>
      </c>
      <c r="E92" s="73"/>
    </row>
    <row r="93" spans="1:5" x14ac:dyDescent="0.3">
      <c r="A93" s="72" t="s">
        <v>150</v>
      </c>
      <c r="B93" s="72">
        <f t="shared" si="6"/>
        <v>155</v>
      </c>
      <c r="C93" s="72">
        <v>161</v>
      </c>
      <c r="D93" s="79" t="s">
        <v>123</v>
      </c>
      <c r="E93" s="73"/>
    </row>
    <row r="94" spans="1:5" x14ac:dyDescent="0.3">
      <c r="A94" s="72" t="s">
        <v>150</v>
      </c>
      <c r="B94" s="72">
        <f t="shared" si="6"/>
        <v>161</v>
      </c>
      <c r="C94" s="72">
        <v>179</v>
      </c>
      <c r="D94" s="79" t="s">
        <v>124</v>
      </c>
      <c r="E94" s="73"/>
    </row>
    <row r="95" spans="1:5" x14ac:dyDescent="0.3">
      <c r="A95" s="72" t="s">
        <v>150</v>
      </c>
      <c r="B95" s="72">
        <f t="shared" si="6"/>
        <v>179</v>
      </c>
      <c r="C95" s="72">
        <v>185</v>
      </c>
      <c r="D95" s="79" t="s">
        <v>123</v>
      </c>
      <c r="E95" s="73"/>
    </row>
    <row r="96" spans="1:5" x14ac:dyDescent="0.3">
      <c r="A96" s="72" t="s">
        <v>151</v>
      </c>
      <c r="B96" s="72">
        <v>0</v>
      </c>
      <c r="C96" s="72">
        <v>54</v>
      </c>
      <c r="D96" s="79" t="s">
        <v>123</v>
      </c>
      <c r="E96" s="73"/>
    </row>
    <row r="97" spans="1:5" x14ac:dyDescent="0.3">
      <c r="A97" s="72" t="s">
        <v>151</v>
      </c>
      <c r="B97" s="72">
        <f>C96</f>
        <v>54</v>
      </c>
      <c r="C97" s="72">
        <v>92</v>
      </c>
      <c r="D97" s="79" t="s">
        <v>124</v>
      </c>
      <c r="E97" s="73"/>
    </row>
    <row r="98" spans="1:5" x14ac:dyDescent="0.3">
      <c r="A98" s="72" t="s">
        <v>151</v>
      </c>
      <c r="B98" s="72">
        <f t="shared" ref="B98:B102" si="7">C97</f>
        <v>92</v>
      </c>
      <c r="C98" s="72">
        <v>104</v>
      </c>
      <c r="D98" s="79" t="s">
        <v>123</v>
      </c>
      <c r="E98" s="73"/>
    </row>
    <row r="99" spans="1:5" x14ac:dyDescent="0.3">
      <c r="A99" s="72" t="s">
        <v>151</v>
      </c>
      <c r="B99" s="72">
        <f t="shared" si="7"/>
        <v>104</v>
      </c>
      <c r="C99" s="72">
        <v>128</v>
      </c>
      <c r="D99" s="79" t="s">
        <v>124</v>
      </c>
      <c r="E99" s="73"/>
    </row>
    <row r="100" spans="1:5" x14ac:dyDescent="0.3">
      <c r="A100" s="72" t="s">
        <v>151</v>
      </c>
      <c r="B100" s="72">
        <f t="shared" si="7"/>
        <v>128</v>
      </c>
      <c r="C100" s="72">
        <v>144</v>
      </c>
      <c r="D100" s="79" t="s">
        <v>123</v>
      </c>
      <c r="E100" s="73"/>
    </row>
    <row r="101" spans="1:5" x14ac:dyDescent="0.3">
      <c r="A101" s="72" t="s">
        <v>151</v>
      </c>
      <c r="B101" s="72">
        <f t="shared" si="7"/>
        <v>144</v>
      </c>
      <c r="C101" s="72">
        <v>192</v>
      </c>
      <c r="D101" s="79" t="s">
        <v>124</v>
      </c>
      <c r="E101" s="73"/>
    </row>
    <row r="102" spans="1:5" x14ac:dyDescent="0.3">
      <c r="A102" s="72" t="s">
        <v>151</v>
      </c>
      <c r="B102" s="72">
        <f t="shared" si="7"/>
        <v>192</v>
      </c>
      <c r="C102" s="72">
        <v>197</v>
      </c>
      <c r="D102" s="79" t="s">
        <v>123</v>
      </c>
      <c r="E102" s="73"/>
    </row>
    <row r="103" spans="1:5" x14ac:dyDescent="0.3">
      <c r="A103" s="74" t="s">
        <v>152</v>
      </c>
      <c r="B103" s="74">
        <v>0</v>
      </c>
      <c r="C103" s="74">
        <v>141</v>
      </c>
      <c r="D103" s="80" t="s">
        <v>123</v>
      </c>
      <c r="E103" s="75"/>
    </row>
    <row r="104" spans="1:5" x14ac:dyDescent="0.3">
      <c r="A104" s="74" t="s">
        <v>152</v>
      </c>
      <c r="B104" s="74">
        <v>141</v>
      </c>
      <c r="C104" s="74">
        <v>159</v>
      </c>
      <c r="D104" s="80" t="s">
        <v>124</v>
      </c>
      <c r="E104" s="75"/>
    </row>
    <row r="105" spans="1:5" x14ac:dyDescent="0.3">
      <c r="A105" s="74" t="s">
        <v>153</v>
      </c>
      <c r="B105" s="74">
        <v>0</v>
      </c>
      <c r="C105" s="74">
        <v>92</v>
      </c>
      <c r="D105" s="80" t="s">
        <v>123</v>
      </c>
      <c r="E105" s="75"/>
    </row>
    <row r="106" spans="1:5" x14ac:dyDescent="0.3">
      <c r="A106" s="74" t="s">
        <v>153</v>
      </c>
      <c r="B106" s="74">
        <v>92</v>
      </c>
      <c r="C106" s="74">
        <v>110</v>
      </c>
      <c r="D106" s="80" t="s">
        <v>124</v>
      </c>
      <c r="E106" s="75"/>
    </row>
  </sheetData>
  <mergeCells count="14">
    <mergeCell ref="E5:E6"/>
    <mergeCell ref="E7:E8"/>
    <mergeCell ref="E10:E11"/>
    <mergeCell ref="E24:E25"/>
    <mergeCell ref="E32:E33"/>
    <mergeCell ref="E27:E28"/>
    <mergeCell ref="E15:E16"/>
    <mergeCell ref="E18:E23"/>
    <mergeCell ref="E1:E2"/>
    <mergeCell ref="E3:E4"/>
    <mergeCell ref="A1:A2"/>
    <mergeCell ref="B1:B2"/>
    <mergeCell ref="C1:C2"/>
    <mergeCell ref="D1:D2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INF.POZOS MB</vt:lpstr>
      <vt:lpstr>Habilitaciones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Leal</dc:creator>
  <cp:lastModifiedBy>Patricia Guerrero</cp:lastModifiedBy>
  <dcterms:created xsi:type="dcterms:W3CDTF">2015-06-05T18:19:34Z</dcterms:created>
  <dcterms:modified xsi:type="dcterms:W3CDTF">2022-09-27T15:56:22Z</dcterms:modified>
</cp:coreProperties>
</file>